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TRABAJO EN OBRA DIARIO\"/>
    </mc:Choice>
  </mc:AlternateContent>
  <xr:revisionPtr revIDLastSave="0" documentId="13_ncr:1_{9330B0CE-286D-43D6-80C1-C69EC7548F93}" xr6:coauthVersionLast="43" xr6:coauthVersionMax="43" xr10:uidLastSave="{00000000-0000-0000-0000-000000000000}"/>
  <bookViews>
    <workbookView xWindow="-120" yWindow="-120" windowWidth="20730" windowHeight="11160" activeTab="2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6" l="1"/>
  <c r="E13" i="6"/>
  <c r="E28" i="6" s="1"/>
  <c r="C32" i="6" s="1"/>
  <c r="E10" i="6"/>
  <c r="E7" i="6"/>
  <c r="E16" i="3" l="1"/>
  <c r="E13" i="3"/>
  <c r="E10" i="3"/>
  <c r="E7" i="3"/>
  <c r="E16" i="1"/>
  <c r="E13" i="1"/>
  <c r="E10" i="1"/>
  <c r="E7" i="1"/>
  <c r="E16" i="5"/>
  <c r="E13" i="5"/>
  <c r="E10" i="5"/>
  <c r="E7" i="5"/>
  <c r="E28" i="3" l="1"/>
  <c r="C32" i="3" s="1"/>
  <c r="E28" i="1" l="1"/>
  <c r="C32" i="1" s="1"/>
  <c r="E28" i="5" l="1"/>
  <c r="C32" i="5" s="1"/>
  <c r="C33" i="6" s="1"/>
  <c r="C33" i="3" l="1"/>
  <c r="C33" i="1"/>
  <c r="C33" i="5"/>
</calcChain>
</file>

<file path=xl/sharedStrings.xml><?xml version="1.0" encoding="utf-8"?>
<sst xmlns="http://schemas.openxmlformats.org/spreadsheetml/2006/main" count="128" uniqueCount="49">
  <si>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</si>
  <si>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</si>
  <si>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</si>
  <si>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</si>
  <si>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</si>
  <si>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</si>
  <si>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</si>
  <si>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</si>
  <si>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</si>
  <si>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</si>
  <si>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</si>
  <si>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</si>
  <si>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</si>
  <si>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</si>
  <si>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</si>
  <si>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</si>
  <si>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TIEMPO DE TRABAJO HORAS</t>
  </si>
  <si>
    <t>Abril</t>
  </si>
  <si>
    <t>Viernes 1</t>
  </si>
  <si>
    <t>Jueves 28</t>
  </si>
  <si>
    <t>TOTAL DE HORAS TRABAJADAS POR MES</t>
  </si>
  <si>
    <t>LUNES 1</t>
  </si>
  <si>
    <t>ABRIL</t>
  </si>
  <si>
    <t>LUNES 01</t>
  </si>
  <si>
    <t>MARTES 30</t>
  </si>
  <si>
    <t>VIERNES 29</t>
  </si>
  <si>
    <t>Hernan Diaz</t>
  </si>
  <si>
    <t>Motoniveladora</t>
  </si>
  <si>
    <t>Compactar carretera</t>
  </si>
  <si>
    <r>
      <t xml:space="preserve">Se compacto carretera en: </t>
    </r>
    <r>
      <rPr>
        <sz val="11"/>
        <color theme="1"/>
        <rFont val="Calibri"/>
        <family val="2"/>
        <scheme val="minor"/>
      </rPr>
      <t>Lote de vivienda y Mombita.</t>
    </r>
  </si>
  <si>
    <t>Compactar carretera y Compactar terraza</t>
  </si>
  <si>
    <r>
      <t xml:space="preserve">Se compacto carretera en: </t>
    </r>
    <r>
      <rPr>
        <sz val="11"/>
        <color theme="1"/>
        <rFont val="Calibri"/>
        <family val="2"/>
        <scheme val="minor"/>
      </rPr>
      <t xml:space="preserve">el Carmen y Pantanos.
</t>
    </r>
    <r>
      <rPr>
        <b/>
        <sz val="11"/>
        <color theme="1"/>
        <rFont val="Calibri"/>
        <family val="2"/>
        <scheme val="minor"/>
      </rPr>
      <t xml:space="preserve">Se compacto terraza en: </t>
    </r>
    <r>
      <rPr>
        <sz val="11"/>
        <color theme="1"/>
        <rFont val="Calibri"/>
        <family val="2"/>
        <scheme val="minor"/>
      </rPr>
      <t>Lote de vivienda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</si>
  <si>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Ruche, Chiguata, Ruche, Suta, Alto de Tibana y plaza.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</si>
  <si>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 xml:space="preserve">Lote de vivienda y calles municipales.
</t>
    </r>
    <r>
      <rPr>
        <b/>
        <sz val="11"/>
        <color theme="1"/>
        <rFont val="Calibri"/>
        <family val="2"/>
        <scheme val="minor"/>
      </rPr>
      <t xml:space="preserve">Se compacto terraza en: </t>
    </r>
    <r>
      <rPr>
        <sz val="11"/>
        <color theme="1"/>
        <rFont val="Calibri"/>
        <family val="2"/>
        <scheme val="minor"/>
      </rPr>
      <t>Lote de vivienda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</si>
  <si>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 xml:space="preserve">Chiguata, Sastoque,Quichatoque y Gambita.
</t>
    </r>
    <r>
      <rPr>
        <b/>
        <sz val="11"/>
        <color theme="1"/>
        <rFont val="Calibri"/>
        <family val="2"/>
        <scheme val="minor"/>
      </rPr>
      <t xml:space="preserve">Se compacto terraza en: </t>
    </r>
    <r>
      <rPr>
        <sz val="11"/>
        <color theme="1"/>
        <rFont val="Calibri"/>
        <family val="2"/>
        <scheme val="minor"/>
      </rPr>
      <t>Lote de vivienda</t>
    </r>
  </si>
  <si>
    <t xml:space="preserve">Compactar carretera </t>
  </si>
  <si>
    <r>
      <t xml:space="preserve">Se compacto carretera en: </t>
    </r>
    <r>
      <rPr>
        <sz val="11"/>
        <color theme="1"/>
        <rFont val="Calibri"/>
        <family val="2"/>
        <scheme val="minor"/>
      </rPr>
      <t>Laja, Mesa alta, pantanos y botadero.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</si>
  <si>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Andrino, Chiguata, Botadero y Juana Ruiz.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</si>
  <si>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Botadero, Bayeta y las Juntas.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</si>
  <si>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Supaneca y Botadero.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</si>
  <si>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Botadero y Vias Urbanas.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</si>
  <si>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Vias Urbanas.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</si>
  <si>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Vias Urbanas y Botadero.</t>
    </r>
  </si>
  <si>
    <t>COSTO DE RENTA DE 
MAQUINARIA POR HORA</t>
  </si>
  <si>
    <t>COSTO MENSUAL</t>
  </si>
  <si>
    <t>COSTO TOTAL</t>
  </si>
  <si>
    <r>
      <t xml:space="preserve">Se compacto carretera en: </t>
    </r>
    <r>
      <rPr>
        <sz val="11"/>
        <color theme="1"/>
        <rFont val="Calibri"/>
        <family val="2"/>
        <scheme val="minor"/>
      </rPr>
      <t>Batan, El Carmen, Plaza de ferias, Suta Arriba.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</si>
  <si>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San Marcos, Sirama y puente San Juan.</t>
    </r>
  </si>
  <si>
    <r>
      <t xml:space="preserve">Se compacto carretera en: </t>
    </r>
    <r>
      <rPr>
        <sz val="11"/>
        <color theme="1"/>
        <rFont val="Calibri"/>
        <family val="2"/>
        <scheme val="minor"/>
      </rPr>
      <t>Maranta, Altamira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</si>
</sst>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047751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4" y="0"/>
          <a:ext cx="104775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028701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4" y="0"/>
          <a:ext cx="102870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001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001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001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C95ECA9A-9993-406C-9C62-B50133D98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001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topLeftCell="A8"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23.285156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15</v>
      </c>
      <c r="C3" s="8"/>
      <c r="D3" s="3" t="s">
        <v>5</v>
      </c>
      <c r="E3" s="8" t="s">
        <v>18</v>
      </c>
      <c r="F3" s="8"/>
      <c r="G3" s="2" t="s">
        <v>6</v>
      </c>
      <c r="H3" s="8" t="s">
        <v>19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16</v>
      </c>
      <c r="F6" s="35" t="s">
        <v>7</v>
      </c>
      <c r="G6" s="35"/>
      <c r="H6" s="35" t="s">
        <v>8</v>
      </c>
      <c r="I6" s="35"/>
      <c r="J6" s="35"/>
      <c r="K6" s="3" t="s">
        <v>9</v>
      </c>
    </row>
    <row r="7" spans="1:13" x14ac:dyDescent="0.25">
      <c r="A7" s="8">
        <v>1</v>
      </c>
      <c r="B7" s="8">
        <v>8</v>
      </c>
      <c r="C7" s="8">
        <v>2</v>
      </c>
      <c r="D7" s="8">
        <v>2019</v>
      </c>
      <c r="E7" s="8">
        <f>6+7+7+7+7+7</f>
        <v>41</v>
      </c>
      <c r="F7" s="27" t="s">
        <v>28</v>
      </c>
      <c r="G7" s="8"/>
      <c r="H7" s="33" t="s">
        <v>29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9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11</v>
      </c>
      <c r="B10" s="8">
        <v>16</v>
      </c>
      <c r="C10" s="8">
        <v>2</v>
      </c>
      <c r="D10" s="8">
        <v>2019</v>
      </c>
      <c r="E10" s="8">
        <f>9.67+8+9.5+9.16</f>
        <v>36.33</v>
      </c>
      <c r="F10" s="27" t="s">
        <v>30</v>
      </c>
      <c r="G10" s="8"/>
      <c r="H10" s="33" t="s">
        <v>31</v>
      </c>
      <c r="I10" s="34"/>
      <c r="J10" s="34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36.7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ht="15" customHeight="1" x14ac:dyDescent="0.25">
      <c r="A13" s="8">
        <v>18</v>
      </c>
      <c r="B13" s="8">
        <v>22</v>
      </c>
      <c r="C13" s="8">
        <v>2</v>
      </c>
      <c r="D13" s="8">
        <v>2019</v>
      </c>
      <c r="E13" s="8">
        <f>9.16+8.84+8.66+8.16+7.33</f>
        <v>42.15</v>
      </c>
      <c r="F13" s="27" t="s">
        <v>28</v>
      </c>
      <c r="G13" s="8"/>
      <c r="H13" s="33" t="s">
        <v>32</v>
      </c>
      <c r="I13" s="34"/>
      <c r="J13" s="34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3" ht="21" customHeight="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3" ht="15" customHeight="1" x14ac:dyDescent="0.25">
      <c r="A16" s="8">
        <v>25</v>
      </c>
      <c r="B16" s="8">
        <v>28</v>
      </c>
      <c r="C16" s="8">
        <v>2</v>
      </c>
      <c r="D16" s="8">
        <v>2019</v>
      </c>
      <c r="E16" s="8">
        <f>7.5+8+5.5+8</f>
        <v>29</v>
      </c>
      <c r="F16" s="27" t="s">
        <v>30</v>
      </c>
      <c r="G16" s="8"/>
      <c r="H16" s="33" t="s">
        <v>33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ht="36.75" customHeight="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ht="6.75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.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idden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f>SUM(E7:E25)</f>
        <v>148.47999999999999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30" customHeight="1" x14ac:dyDescent="0.25">
      <c r="A31" s="27" t="s">
        <v>43</v>
      </c>
      <c r="B31" s="8"/>
      <c r="C31" s="28">
        <v>85000</v>
      </c>
      <c r="D31" s="29"/>
      <c r="E31" s="29"/>
      <c r="F31" s="29"/>
      <c r="G31" s="29"/>
      <c r="H31" s="29"/>
      <c r="I31" s="29"/>
      <c r="J31" s="29"/>
      <c r="K31" s="30"/>
    </row>
    <row r="32" spans="1:11" ht="22.5" customHeight="1" x14ac:dyDescent="0.25">
      <c r="A32" s="8" t="s">
        <v>44</v>
      </c>
      <c r="B32" s="8"/>
      <c r="C32" s="28">
        <f>C31*E28</f>
        <v>12620800</v>
      </c>
      <c r="D32" s="31"/>
      <c r="E32" s="31"/>
      <c r="F32" s="31"/>
      <c r="G32" s="31"/>
      <c r="H32" s="31"/>
      <c r="I32" s="31"/>
      <c r="J32" s="31"/>
      <c r="K32" s="32"/>
    </row>
    <row r="33" spans="1:11" ht="21.75" customHeight="1" x14ac:dyDescent="0.25">
      <c r="A33" s="8" t="s">
        <v>45</v>
      </c>
      <c r="B33" s="8"/>
      <c r="C33" s="28">
        <f>SUM(C32,MARZO!C32,ABRIL!C32)</f>
        <v>37170500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28:D30"/>
    <mergeCell ref="E28:K30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14062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17</v>
      </c>
      <c r="C3" s="8"/>
      <c r="D3" s="3" t="s">
        <v>5</v>
      </c>
      <c r="E3" s="8" t="s">
        <v>21</v>
      </c>
      <c r="F3" s="8"/>
      <c r="G3" s="2" t="s">
        <v>6</v>
      </c>
      <c r="H3" s="8" t="s">
        <v>25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5" t="s">
        <v>7</v>
      </c>
      <c r="G6" s="35"/>
      <c r="H6" s="35" t="s">
        <v>8</v>
      </c>
      <c r="I6" s="35"/>
      <c r="J6" s="35"/>
      <c r="K6" s="3" t="s">
        <v>9</v>
      </c>
    </row>
    <row r="7" spans="1:13" ht="15" customHeight="1" x14ac:dyDescent="0.25">
      <c r="A7" s="8">
        <v>1</v>
      </c>
      <c r="B7" s="8">
        <v>8</v>
      </c>
      <c r="C7" s="8">
        <v>3</v>
      </c>
      <c r="D7" s="8">
        <v>2019</v>
      </c>
      <c r="E7" s="8">
        <f>8.16+8+7.67+8.84+4</f>
        <v>36.67</v>
      </c>
      <c r="F7" s="27" t="s">
        <v>30</v>
      </c>
      <c r="G7" s="8"/>
      <c r="H7" s="33" t="s">
        <v>34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27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11</v>
      </c>
      <c r="B10" s="8">
        <v>16</v>
      </c>
      <c r="C10" s="8">
        <v>3</v>
      </c>
      <c r="D10" s="8">
        <v>2019</v>
      </c>
      <c r="E10" s="8">
        <f>6.67+12.5+8.5+8</f>
        <v>35.67</v>
      </c>
      <c r="F10" s="27" t="s">
        <v>35</v>
      </c>
      <c r="G10" s="8"/>
      <c r="H10" s="33" t="s">
        <v>36</v>
      </c>
      <c r="I10" s="34"/>
      <c r="J10" s="34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2.2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ht="15" customHeight="1" x14ac:dyDescent="0.25">
      <c r="A13" s="40">
        <v>18</v>
      </c>
      <c r="B13" s="40">
        <v>23</v>
      </c>
      <c r="C13" s="8">
        <v>3</v>
      </c>
      <c r="D13" s="8">
        <v>2019</v>
      </c>
      <c r="E13" s="8">
        <f>8.5+7.67+8.16+8.67+7.67</f>
        <v>40.67</v>
      </c>
      <c r="F13" s="27" t="s">
        <v>35</v>
      </c>
      <c r="G13" s="8"/>
      <c r="H13" s="33" t="s">
        <v>37</v>
      </c>
      <c r="I13" s="34"/>
      <c r="J13" s="34"/>
      <c r="K13" s="8"/>
    </row>
    <row r="14" spans="1:13" ht="14.25" customHeight="1" x14ac:dyDescent="0.25">
      <c r="A14" s="41"/>
      <c r="B14" s="41"/>
      <c r="C14" s="8"/>
      <c r="D14" s="8"/>
      <c r="E14" s="8"/>
      <c r="F14" s="8"/>
      <c r="G14" s="8"/>
      <c r="H14" s="34"/>
      <c r="I14" s="34"/>
      <c r="J14" s="34"/>
      <c r="K14" s="8"/>
    </row>
    <row r="15" spans="1:13" ht="10.5" hidden="1" customHeight="1" x14ac:dyDescent="0.25">
      <c r="A15" s="42"/>
      <c r="B15" s="42"/>
      <c r="C15" s="8"/>
      <c r="D15" s="8"/>
      <c r="E15" s="8"/>
      <c r="F15" s="8"/>
      <c r="G15" s="8"/>
      <c r="H15" s="34"/>
      <c r="I15" s="34"/>
      <c r="J15" s="34"/>
      <c r="K15" s="8"/>
    </row>
    <row r="16" spans="1:13" ht="19.5" customHeight="1" x14ac:dyDescent="0.25">
      <c r="A16" s="40">
        <v>25</v>
      </c>
      <c r="B16" s="40">
        <v>30</v>
      </c>
      <c r="C16" s="8">
        <v>3</v>
      </c>
      <c r="D16" s="8">
        <v>2019</v>
      </c>
      <c r="E16" s="8">
        <f>7.66+8.5+7.17+8</f>
        <v>31.33</v>
      </c>
      <c r="F16" s="27" t="s">
        <v>35</v>
      </c>
      <c r="G16" s="8"/>
      <c r="H16" s="33" t="s">
        <v>38</v>
      </c>
      <c r="I16" s="34"/>
      <c r="J16" s="34"/>
      <c r="K16" s="8"/>
    </row>
    <row r="17" spans="1:11" ht="10.5" customHeight="1" x14ac:dyDescent="0.25">
      <c r="A17" s="41"/>
      <c r="B17" s="41"/>
      <c r="C17" s="8"/>
      <c r="D17" s="8"/>
      <c r="E17" s="8"/>
      <c r="F17" s="8"/>
      <c r="G17" s="8"/>
      <c r="H17" s="34"/>
      <c r="I17" s="34"/>
      <c r="J17" s="34"/>
      <c r="K17" s="8"/>
    </row>
    <row r="18" spans="1:11" ht="9.75" hidden="1" customHeight="1" x14ac:dyDescent="0.25">
      <c r="A18" s="42"/>
      <c r="B18" s="42"/>
      <c r="C18" s="8"/>
      <c r="D18" s="8"/>
      <c r="E18" s="8"/>
      <c r="F18" s="8"/>
      <c r="G18" s="8"/>
      <c r="H18" s="34"/>
      <c r="I18" s="34"/>
      <c r="J18" s="34"/>
      <c r="K18" s="8"/>
    </row>
    <row r="19" spans="1:11" ht="9" hidden="1" customHeight="1" x14ac:dyDescent="0.25">
      <c r="A19" s="8"/>
      <c r="B19" s="8"/>
      <c r="C19" s="8"/>
      <c r="D19" s="8"/>
      <c r="E19" s="8"/>
      <c r="F19" s="27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0.7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40"/>
      <c r="B25" s="40"/>
      <c r="C25" s="40"/>
      <c r="D25" s="40"/>
      <c r="E25" s="40"/>
      <c r="F25" s="18"/>
      <c r="G25" s="20"/>
      <c r="H25" s="18"/>
      <c r="I25" s="19"/>
      <c r="J25" s="20"/>
      <c r="K25" s="40"/>
    </row>
    <row r="26" spans="1:11" hidden="1" x14ac:dyDescent="0.25">
      <c r="A26" s="41"/>
      <c r="B26" s="41"/>
      <c r="C26" s="41"/>
      <c r="D26" s="41"/>
      <c r="E26" s="41"/>
      <c r="F26" s="21"/>
      <c r="G26" s="23"/>
      <c r="H26" s="21"/>
      <c r="I26" s="22"/>
      <c r="J26" s="23"/>
      <c r="K26" s="41"/>
    </row>
    <row r="27" spans="1:11" hidden="1" x14ac:dyDescent="0.25">
      <c r="A27" s="42"/>
      <c r="B27" s="42"/>
      <c r="C27" s="42"/>
      <c r="D27" s="42"/>
      <c r="E27" s="42"/>
      <c r="F27" s="24"/>
      <c r="G27" s="26"/>
      <c r="H27" s="24"/>
      <c r="I27" s="25"/>
      <c r="J27" s="26"/>
      <c r="K27" s="42"/>
    </row>
    <row r="28" spans="1:11" x14ac:dyDescent="0.25">
      <c r="A28" s="9" t="s">
        <v>20</v>
      </c>
      <c r="B28" s="10"/>
      <c r="C28" s="10"/>
      <c r="D28" s="11"/>
      <c r="E28" s="18">
        <f>SUM(E7:E25)</f>
        <v>144.34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27" customHeight="1" x14ac:dyDescent="0.25">
      <c r="A31" s="27" t="s">
        <v>43</v>
      </c>
      <c r="B31" s="8"/>
      <c r="C31" s="28">
        <v>85000</v>
      </c>
      <c r="D31" s="29"/>
      <c r="E31" s="29"/>
      <c r="F31" s="29"/>
      <c r="G31" s="29"/>
      <c r="H31" s="29"/>
      <c r="I31" s="29"/>
      <c r="J31" s="29"/>
      <c r="K31" s="30"/>
    </row>
    <row r="32" spans="1:11" ht="20.25" customHeight="1" x14ac:dyDescent="0.25">
      <c r="A32" s="8" t="s">
        <v>44</v>
      </c>
      <c r="B32" s="8"/>
      <c r="C32" s="28">
        <f>C31*E28</f>
        <v>12268900</v>
      </c>
      <c r="D32" s="31"/>
      <c r="E32" s="31"/>
      <c r="F32" s="31"/>
      <c r="G32" s="31"/>
      <c r="H32" s="31"/>
      <c r="I32" s="31"/>
      <c r="J32" s="31"/>
      <c r="K32" s="32"/>
    </row>
    <row r="33" spans="1:11" ht="20.25" customHeight="1" x14ac:dyDescent="0.25">
      <c r="A33" s="8" t="s">
        <v>45</v>
      </c>
      <c r="B33" s="8"/>
      <c r="C33" s="28">
        <f>SUM(C32,FEBRERO!C32,ABRIL!C32)</f>
        <v>37170500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J1:K4"/>
    <mergeCell ref="C1:I2"/>
    <mergeCell ref="B3:C3"/>
    <mergeCell ref="E3:F3"/>
    <mergeCell ref="H3:I3"/>
    <mergeCell ref="A7:A9"/>
    <mergeCell ref="A10:A12"/>
    <mergeCell ref="A13:A15"/>
    <mergeCell ref="A16:A18"/>
    <mergeCell ref="A19:A21"/>
    <mergeCell ref="B7:B9"/>
    <mergeCell ref="B10:B12"/>
    <mergeCell ref="B13:B15"/>
    <mergeCell ref="B16:B18"/>
    <mergeCell ref="B19:B21"/>
    <mergeCell ref="C22:C24"/>
    <mergeCell ref="C25:C27"/>
    <mergeCell ref="A25:A27"/>
    <mergeCell ref="B22:B24"/>
    <mergeCell ref="B25:B27"/>
    <mergeCell ref="A22:A24"/>
    <mergeCell ref="C7:C9"/>
    <mergeCell ref="C10:C12"/>
    <mergeCell ref="C13:C15"/>
    <mergeCell ref="C16:C18"/>
    <mergeCell ref="C19:C21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E13:E15"/>
    <mergeCell ref="E16:E18"/>
    <mergeCell ref="E19:E21"/>
    <mergeCell ref="E22:E24"/>
    <mergeCell ref="E25:E27"/>
    <mergeCell ref="F19:G21"/>
    <mergeCell ref="H6:J6"/>
    <mergeCell ref="H7:J9"/>
    <mergeCell ref="H10:J12"/>
    <mergeCell ref="H13:J15"/>
    <mergeCell ref="H16:J18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A31:B31"/>
    <mergeCell ref="A32:B32"/>
    <mergeCell ref="A33:B33"/>
    <mergeCell ref="A28:D30"/>
    <mergeCell ref="E28:K30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tabSelected="1"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14062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22</v>
      </c>
      <c r="C3" s="8"/>
      <c r="D3" s="6" t="s">
        <v>5</v>
      </c>
      <c r="E3" s="8" t="s">
        <v>23</v>
      </c>
      <c r="F3" s="8"/>
      <c r="G3" s="2" t="s">
        <v>6</v>
      </c>
      <c r="H3" s="8" t="s">
        <v>24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35" t="s">
        <v>7</v>
      </c>
      <c r="G6" s="35"/>
      <c r="H6" s="35" t="s">
        <v>8</v>
      </c>
      <c r="I6" s="35"/>
      <c r="J6" s="35"/>
      <c r="K6" s="6" t="s">
        <v>9</v>
      </c>
    </row>
    <row r="7" spans="1:13" ht="15" customHeight="1" x14ac:dyDescent="0.25">
      <c r="A7" s="8">
        <v>1</v>
      </c>
      <c r="B7" s="8">
        <v>6</v>
      </c>
      <c r="C7" s="8">
        <v>4</v>
      </c>
      <c r="D7" s="8">
        <v>2019</v>
      </c>
      <c r="E7" s="8">
        <f>8.5+8+7.83+8.5+8.16</f>
        <v>40.989999999999995</v>
      </c>
      <c r="F7" s="27" t="s">
        <v>35</v>
      </c>
      <c r="G7" s="8"/>
      <c r="H7" s="33" t="s">
        <v>39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11.25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8</v>
      </c>
      <c r="B10" s="8">
        <v>13</v>
      </c>
      <c r="C10" s="8">
        <v>4</v>
      </c>
      <c r="D10" s="8">
        <v>2019</v>
      </c>
      <c r="E10" s="8">
        <f>8.5+7.5+8.17+8+8</f>
        <v>40.17</v>
      </c>
      <c r="F10" s="27" t="s">
        <v>35</v>
      </c>
      <c r="G10" s="8"/>
      <c r="H10" s="33" t="s">
        <v>40</v>
      </c>
      <c r="I10" s="34"/>
      <c r="J10" s="34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5.2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ht="15" customHeight="1" x14ac:dyDescent="0.25">
      <c r="A13" s="8">
        <v>15</v>
      </c>
      <c r="B13" s="8">
        <v>20</v>
      </c>
      <c r="C13" s="8">
        <v>4</v>
      </c>
      <c r="D13" s="8">
        <v>2019</v>
      </c>
      <c r="E13" s="8">
        <f>6+6.5+3.5+7.5</f>
        <v>23.5</v>
      </c>
      <c r="F13" s="27" t="s">
        <v>35</v>
      </c>
      <c r="G13" s="8"/>
      <c r="H13" s="33" t="s">
        <v>41</v>
      </c>
      <c r="I13" s="34"/>
      <c r="J13" s="34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3" ht="11.25" customHeight="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3" ht="15" customHeight="1" x14ac:dyDescent="0.25">
      <c r="A16" s="8">
        <v>22</v>
      </c>
      <c r="B16" s="8">
        <v>30</v>
      </c>
      <c r="C16" s="8">
        <v>4</v>
      </c>
      <c r="D16" s="8">
        <v>2019</v>
      </c>
      <c r="E16" s="8">
        <f>8.16+7.83+8+7.5+8.33</f>
        <v>39.82</v>
      </c>
      <c r="F16" s="27" t="s">
        <v>35</v>
      </c>
      <c r="G16" s="8"/>
      <c r="H16" s="33" t="s">
        <v>42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ht="13.5" customHeight="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hidden="1" x14ac:dyDescent="0.25">
      <c r="A19" s="8"/>
      <c r="B19" s="8"/>
      <c r="C19" s="8"/>
      <c r="D19" s="8"/>
      <c r="E19" s="8"/>
      <c r="F19" s="8"/>
      <c r="G19" s="8"/>
      <c r="H19" s="34"/>
      <c r="I19" s="34"/>
      <c r="J19" s="34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34"/>
      <c r="I20" s="34"/>
      <c r="J20" s="34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34"/>
      <c r="I21" s="34"/>
      <c r="J21" s="34"/>
      <c r="K21" s="8"/>
    </row>
    <row r="22" spans="1:11" ht="0.7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idden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f>SUM(E7:E25)</f>
        <v>144.47999999999999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30" customHeight="1" x14ac:dyDescent="0.25">
      <c r="A31" s="27" t="s">
        <v>43</v>
      </c>
      <c r="B31" s="8"/>
      <c r="C31" s="28">
        <v>85000</v>
      </c>
      <c r="D31" s="29"/>
      <c r="E31" s="29"/>
      <c r="F31" s="29"/>
      <c r="G31" s="29"/>
      <c r="H31" s="29"/>
      <c r="I31" s="29"/>
      <c r="J31" s="29"/>
      <c r="K31" s="30"/>
    </row>
    <row r="32" spans="1:11" ht="24.75" customHeight="1" x14ac:dyDescent="0.25">
      <c r="A32" s="8" t="s">
        <v>44</v>
      </c>
      <c r="B32" s="8"/>
      <c r="C32" s="28">
        <f>C31*E28</f>
        <v>12280800</v>
      </c>
      <c r="D32" s="31"/>
      <c r="E32" s="31"/>
      <c r="F32" s="31"/>
      <c r="G32" s="31"/>
      <c r="H32" s="31"/>
      <c r="I32" s="31"/>
      <c r="J32" s="31"/>
      <c r="K32" s="32"/>
    </row>
    <row r="33" spans="1:11" ht="24.75" customHeight="1" x14ac:dyDescent="0.25">
      <c r="A33" s="8" t="s">
        <v>45</v>
      </c>
      <c r="B33" s="8"/>
      <c r="C33" s="28">
        <f>SUM(C32,MARZO!C32,FEBRERO!C32)</f>
        <v>37170500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C1:I2"/>
    <mergeCell ref="J1:K4"/>
    <mergeCell ref="B3:C3"/>
    <mergeCell ref="E3:F3"/>
    <mergeCell ref="H3:I3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2FD7-C089-4F73-B344-E9960599CEE4}">
  <dimension ref="A1:K33"/>
  <sheetViews>
    <sheetView workbookViewId="0">
      <selection activeCell="C32" sqref="C32:K32"/>
    </sheetView>
  </sheetViews>
  <sheetFormatPr baseColWidth="10" defaultRowHeight="15" x14ac:dyDescent="0.25"/>
  <sheetData>
    <row r="1" spans="1:11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</row>
    <row r="2" spans="1:11" x14ac:dyDescent="0.25">
      <c r="C2" s="40"/>
      <c r="D2" s="8"/>
      <c r="E2" s="8"/>
      <c r="F2" s="8"/>
      <c r="G2" s="8"/>
      <c r="H2" s="8"/>
      <c r="I2" s="8"/>
      <c r="J2" s="8"/>
      <c r="K2" s="8"/>
    </row>
    <row r="3" spans="1:11" x14ac:dyDescent="0.25">
      <c r="A3" s="2" t="s">
        <v>4</v>
      </c>
      <c r="B3" s="8" t="s">
        <v>22</v>
      </c>
      <c r="C3" s="8"/>
      <c r="D3" s="7" t="s">
        <v>5</v>
      </c>
      <c r="E3" s="8" t="s">
        <v>23</v>
      </c>
      <c r="F3" s="8"/>
      <c r="G3" s="2" t="s">
        <v>6</v>
      </c>
      <c r="H3" s="8" t="s">
        <v>24</v>
      </c>
      <c r="I3" s="8"/>
      <c r="J3" s="8"/>
      <c r="K3" s="8"/>
    </row>
    <row r="4" spans="1:11" x14ac:dyDescent="0.25">
      <c r="J4" s="8"/>
      <c r="K4" s="8"/>
    </row>
    <row r="5" spans="1:11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</row>
    <row r="6" spans="1:1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35" t="s">
        <v>7</v>
      </c>
      <c r="G6" s="35"/>
      <c r="H6" s="35" t="s">
        <v>8</v>
      </c>
      <c r="I6" s="35"/>
      <c r="J6" s="35"/>
      <c r="K6" s="7" t="s">
        <v>9</v>
      </c>
    </row>
    <row r="7" spans="1:11" x14ac:dyDescent="0.25">
      <c r="A7" s="8">
        <v>6</v>
      </c>
      <c r="B7" s="8">
        <v>10</v>
      </c>
      <c r="C7" s="8">
        <v>5</v>
      </c>
      <c r="D7" s="8">
        <v>2019</v>
      </c>
      <c r="E7" s="8">
        <f>17.5-10+17.5-10+18-10+10-10.5+17.7-10.5</f>
        <v>29.700000000000003</v>
      </c>
      <c r="F7" s="27" t="s">
        <v>35</v>
      </c>
      <c r="G7" s="8"/>
      <c r="H7" s="33" t="s">
        <v>46</v>
      </c>
      <c r="I7" s="34"/>
      <c r="J7" s="34"/>
      <c r="K7" s="8"/>
    </row>
    <row r="8" spans="1:11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1" x14ac:dyDescent="0.25">
      <c r="A10" s="8">
        <v>14</v>
      </c>
      <c r="B10" s="8">
        <v>17</v>
      </c>
      <c r="C10" s="8">
        <v>5</v>
      </c>
      <c r="D10" s="8">
        <v>2019</v>
      </c>
      <c r="E10" s="8">
        <f>17.7-9.5+17.5-10+17.5-9.5+18-9.5</f>
        <v>32.200000000000003</v>
      </c>
      <c r="F10" s="27" t="s">
        <v>35</v>
      </c>
      <c r="G10" s="8"/>
      <c r="H10" s="33" t="s">
        <v>47</v>
      </c>
      <c r="I10" s="34"/>
      <c r="J10" s="34"/>
      <c r="K10" s="8"/>
    </row>
    <row r="11" spans="1:11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1" x14ac:dyDescent="0.25">
      <c r="A13" s="8">
        <v>20</v>
      </c>
      <c r="B13" s="8">
        <v>24</v>
      </c>
      <c r="C13" s="8">
        <v>5</v>
      </c>
      <c r="D13" s="8">
        <v>2019</v>
      </c>
      <c r="E13" s="8">
        <f>18-10+18-9.5+18-10+17-9.5+17-10.5</f>
        <v>38.5</v>
      </c>
      <c r="F13" s="27" t="s">
        <v>35</v>
      </c>
      <c r="G13" s="8"/>
      <c r="H13" s="33" t="s">
        <v>48</v>
      </c>
      <c r="I13" s="34"/>
      <c r="J13" s="34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1" x14ac:dyDescent="0.25">
      <c r="A16" s="8">
        <v>27</v>
      </c>
      <c r="B16" s="8">
        <v>31</v>
      </c>
      <c r="C16" s="8">
        <v>5</v>
      </c>
      <c r="D16" s="8">
        <v>2019</v>
      </c>
      <c r="E16" s="8">
        <f>17.5-10.5+17.5-10+17.5-10+17.5-9.5+18-9.5</f>
        <v>38.5</v>
      </c>
      <c r="F16" s="27" t="s">
        <v>35</v>
      </c>
      <c r="G16" s="8"/>
      <c r="H16" s="33" t="s">
        <v>42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x14ac:dyDescent="0.25">
      <c r="A19" s="8"/>
      <c r="B19" s="8"/>
      <c r="C19" s="8"/>
      <c r="D19" s="8"/>
      <c r="E19" s="8"/>
      <c r="F19" s="8"/>
      <c r="G19" s="8"/>
      <c r="H19" s="34"/>
      <c r="I19" s="34"/>
      <c r="J19" s="34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34"/>
      <c r="I20" s="34"/>
      <c r="J20" s="34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34"/>
      <c r="I21" s="34"/>
      <c r="J21" s="34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f>SUM(E7:E21)</f>
        <v>138.9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x14ac:dyDescent="0.25">
      <c r="A31" s="27" t="s">
        <v>43</v>
      </c>
      <c r="B31" s="8"/>
      <c r="C31" s="28">
        <v>85000</v>
      </c>
      <c r="D31" s="29"/>
      <c r="E31" s="29"/>
      <c r="F31" s="29"/>
      <c r="G31" s="29"/>
      <c r="H31" s="29"/>
      <c r="I31" s="29"/>
      <c r="J31" s="29"/>
      <c r="K31" s="30"/>
    </row>
    <row r="32" spans="1:11" x14ac:dyDescent="0.25">
      <c r="A32" s="8" t="s">
        <v>44</v>
      </c>
      <c r="B32" s="8"/>
      <c r="C32" s="28">
        <f>C31*E28</f>
        <v>11806500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45</v>
      </c>
      <c r="B33" s="8"/>
      <c r="C33" s="28">
        <f>SUM(C32,MARZO!C32,FEBRERO!C32)</f>
        <v>36696200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2019-05-08T15:41:02Z</cp:lastPrinted>
  <dcterms:created xsi:type="dcterms:W3CDTF">2019-02-01T13:36:33Z</dcterms:created>
  <dcterms:modified xsi:type="dcterms:W3CDTF">2019-07-30T02:24:08Z</dcterms:modified>
</cp:coreProperties>
</file>